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domen\Dropbox\LTH\Poziv julij 2025\"/>
    </mc:Choice>
  </mc:AlternateContent>
  <xr:revisionPtr revIDLastSave="0" documentId="8_{97E876CD-A18C-46AD-B38F-A7FF4D31EC99}" xr6:coauthVersionLast="47" xr6:coauthVersionMax="47" xr10:uidLastSave="{00000000-0000-0000-0000-000000000000}"/>
  <bookViews>
    <workbookView xWindow="8520" yWindow="3030" windowWidth="26925" windowHeight="15195" xr2:uid="{96BD00CD-4767-4DE8-86EA-C528F2329B8A}"/>
  </bookViews>
  <sheets>
    <sheet name="TL stroji Škofja Lok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1" l="1"/>
  <c r="L7" i="1"/>
  <c r="L8" i="1"/>
  <c r="L9" i="1"/>
  <c r="L10" i="1"/>
  <c r="L11" i="1"/>
  <c r="L12" i="1"/>
  <c r="L13" i="1"/>
  <c r="L14" i="1"/>
  <c r="L15" i="1"/>
  <c r="L17" i="1"/>
  <c r="L18" i="1"/>
  <c r="L19" i="1"/>
  <c r="L20" i="1"/>
  <c r="L21" i="1"/>
  <c r="L22" i="1"/>
  <c r="L6" i="1"/>
  <c r="L23" i="1" l="1"/>
  <c r="D30" i="1" l="1"/>
  <c r="D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tc={4CC484B9-6B6A-49FD-BEA9-1C47E7D1571D}</author>
  </authors>
  <commentList>
    <comment ref="M5" authorId="0" shapeId="0" xr:uid="{4CC484B9-6B6A-49FD-BEA9-1C47E7D1571D}">
      <text>
        <r>
          <rPr>
            <sz val="11"/>
            <color theme="1"/>
            <rFont val="Calibri"/>
            <family val="2"/>
            <charset val="238"/>
            <scheme val="minor"/>
          </rPr>
          <t>[Pripomba v niti]
Vaša različica programa Excel dovoljuje branje te pripombe v niti, vendar pa bodo vse spremembe odstranjene, če bo datoteka odprta v novejši različici programa Excel. Več informacij: https://go.microsoft.com/fwlink/?linkid=870924.
Pripomba:
    Vsi stroji lahko izbirajo med ročnim, polavtomatskim, avtomatskim režimom. Mi imamo na vseh avtomatski režim.</t>
        </r>
      </text>
    </comment>
  </commentList>
</comments>
</file>

<file path=xl/sharedStrings.xml><?xml version="1.0" encoding="utf-8"?>
<sst xmlns="http://schemas.openxmlformats.org/spreadsheetml/2006/main" count="96" uniqueCount="61">
  <si>
    <t>B1401</t>
  </si>
  <si>
    <t>B1402</t>
  </si>
  <si>
    <t>B1403</t>
  </si>
  <si>
    <t>B1404</t>
  </si>
  <si>
    <t>B6603</t>
  </si>
  <si>
    <t>B5303</t>
  </si>
  <si>
    <t>B6601</t>
  </si>
  <si>
    <t>B6602</t>
  </si>
  <si>
    <t>B7001</t>
  </si>
  <si>
    <t>B8401</t>
  </si>
  <si>
    <t>B8402</t>
  </si>
  <si>
    <t>B8403</t>
  </si>
  <si>
    <t>B9002</t>
  </si>
  <si>
    <t>B1001</t>
  </si>
  <si>
    <t>B1002</t>
  </si>
  <si>
    <t>B1003</t>
  </si>
  <si>
    <t>B1004</t>
  </si>
  <si>
    <t>Leto vgradnje stroja</t>
  </si>
  <si>
    <t>pred 2012</t>
  </si>
  <si>
    <t>Leto odklopa</t>
  </si>
  <si>
    <t>Oznaka tlačnega stroja</t>
  </si>
  <si>
    <t>Oznaka modela</t>
  </si>
  <si>
    <t>Leto proizvodnje</t>
  </si>
  <si>
    <t>Stopnja avtomatizacije (ročni / polavtomatski / avtomatski)</t>
  </si>
  <si>
    <t>avtomatski</t>
  </si>
  <si>
    <t>Evolution 140 D</t>
  </si>
  <si>
    <t>Tip</t>
  </si>
  <si>
    <t>EV140D</t>
  </si>
  <si>
    <t>Evolution 84 D</t>
  </si>
  <si>
    <t>EVOB 84D</t>
  </si>
  <si>
    <t>SC D/53</t>
  </si>
  <si>
    <t>SC D/66</t>
  </si>
  <si>
    <t>Evolution B 66 D</t>
  </si>
  <si>
    <t>EVOB 66D</t>
  </si>
  <si>
    <t>Carat 105 compact</t>
  </si>
  <si>
    <t>CARAT 105C</t>
  </si>
  <si>
    <t>IDRA OL700S</t>
  </si>
  <si>
    <t>Evolution 66 Compact</t>
  </si>
  <si>
    <t>Evolution 84 Compact</t>
  </si>
  <si>
    <t>EVOL 66D</t>
  </si>
  <si>
    <t>EVOL 84C</t>
  </si>
  <si>
    <t>CARAT 140 Compact</t>
  </si>
  <si>
    <t>CARAT 140C</t>
  </si>
  <si>
    <t>EVOL 84 C</t>
  </si>
  <si>
    <t>EVOLUTION 90 Compact</t>
  </si>
  <si>
    <t>EVOL 90C</t>
  </si>
  <si>
    <t>CARAT 105 Compact</t>
  </si>
  <si>
    <t>Nazivna zapiralna sila
kN</t>
  </si>
  <si>
    <t>Največja teža ulitka na stroju 
kg</t>
  </si>
  <si>
    <t>Skupaj</t>
  </si>
  <si>
    <t>Norma
kos/h</t>
  </si>
  <si>
    <t>Metodologija:</t>
  </si>
  <si>
    <t>OEE
%</t>
  </si>
  <si>
    <t>Enota</t>
  </si>
  <si>
    <t>t</t>
  </si>
  <si>
    <t>Največji možen obseg proizvodnje (delajo vsi stroji, z maksimalno obremenitvijo za naše ulitke, brez menjav orodij).</t>
  </si>
  <si>
    <t>Realen scenarij (del strojev stoji, oz. so v menjavi orodij).</t>
  </si>
  <si>
    <t>Maksimalna ulita teža:</t>
  </si>
  <si>
    <t>Maksimalna ulita teža zlitine glede na OEE *</t>
  </si>
  <si>
    <t>* Izračun na podlagi popisa s strani tehnologije livarne - kateri so največji ulitki, ki se ulivajo na posameznih tlačnih strojih. Za vsak tlačni stroj in orodje je predpisana količina kosov, ki so uliti na uro. Iz znane teže ulitka smo potem dobili, maksimalno težo zlitine, ki jo lahko ulijemo na vsakem stroju posebej.</t>
  </si>
  <si>
    <t>Nazivna kapaciteta litja (t/h, kg/h). 
Max. teža ulita na stroj/dan (kg/dan)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</si>
</sst>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6" x14ac:knownFonts="1">
    <font>
      <sz val="11"/>
      <color theme="1"/>
      <name val="Calibri"/>
      <family val="2"/>
      <charset val="238"/>
      <scheme val="minor"/>
    </font>
    <font>
      <sz val="11"/>
      <color rgb="FF00B050"/>
      <name val="Calibri"/>
      <family val="2"/>
      <charset val="238"/>
      <scheme val="minor"/>
    </font>
    <font>
      <b/>
      <sz val="11"/>
      <color theme="1"/>
      <name val="Calibri"/>
      <family val="2"/>
      <charset val="238"/>
      <scheme val="minor"/>
    </font>
    <font>
      <sz val="11"/>
      <color theme="1"/>
      <name val="Arial"/>
      <family val="2"/>
      <charset val="238"/>
    </font>
    <font>
      <sz val="11"/>
      <name val="Arial"/>
      <family val="2"/>
      <charset val="238"/>
    </font>
    <font>
      <sz val="11"/>
      <name val="Calibri"/>
      <family val="2"/>
      <charset val="238"/>
      <scheme val="minor"/>
    </font>
  </fonts>
  <fills count="3">
    <fill>
      <patternFill patternType="none"/>
    </fill>
    <fill>
      <patternFill patternType="gray125"/>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1" xfId="0" applyBorder="1"/>
    <xf numFmtId="0" fontId="1" fillId="0" borderId="1" xfId="0" applyFont="1" applyBorder="1"/>
    <xf numFmtId="0" fontId="2" fillId="0" borderId="1" xfId="0" applyFont="1" applyBorder="1" applyAlignment="1">
      <alignment wrapText="1"/>
    </xf>
    <xf numFmtId="0" fontId="3" fillId="2" borderId="1" xfId="0" applyFont="1" applyFill="1" applyBorder="1"/>
    <xf numFmtId="0" fontId="0" fillId="2" borderId="1" xfId="0" applyFill="1" applyBorder="1"/>
    <xf numFmtId="164" fontId="0" fillId="0" borderId="1" xfId="0" applyNumberFormat="1" applyBorder="1"/>
    <xf numFmtId="165" fontId="0" fillId="0" borderId="1" xfId="0" applyNumberFormat="1" applyBorder="1"/>
    <xf numFmtId="165" fontId="0" fillId="2" borderId="1" xfId="0" applyNumberFormat="1" applyFill="1" applyBorder="1"/>
    <xf numFmtId="0" fontId="0" fillId="0" borderId="0" xfId="0" applyAlignment="1">
      <alignment wrapText="1"/>
    </xf>
    <xf numFmtId="2" fontId="0" fillId="0" borderId="0" xfId="0" applyNumberFormat="1"/>
    <xf numFmtId="0" fontId="0" fillId="0" borderId="0" xfId="0" applyAlignment="1">
      <alignment vertical="top" wrapText="1"/>
    </xf>
    <xf numFmtId="0" fontId="4" fillId="0" borderId="1" xfId="0" applyFont="1" applyBorder="1"/>
    <xf numFmtId="0" fontId="5" fillId="0" borderId="1" xfId="0" applyFont="1" applyBorder="1" applyAlignment="1">
      <alignment horizontal="right"/>
    </xf>
    <xf numFmtId="14" fontId="5" fillId="0" borderId="1" xfId="0" applyNumberFormat="1" applyFont="1" applyBorder="1"/>
    <xf numFmtId="0" fontId="0" fillId="0" borderId="0" xfId="0" applyAlignment="1">
      <alignment horizontal="left" vertical="top" wrapText="1"/>
    </xf>
    <xf numFmtId="0" fontId="0" fillId="0" borderId="0" xfId="0" applyFill="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Neža Gantar" id="{1DBBEB1D-4C73-4ACA-9B6C-64805980E5FD}" userId="Neža Gantar" providerId="None"/>
</personList>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5" dT="2025-07-09T05:15:08.61" personId="{1DBBEB1D-4C73-4ACA-9B6C-64805980E5FD}" id="{4CC484B9-6B6A-49FD-BEA9-1C47E7D1571D}">
    <text>Vsi stroji lahko izbirajo med ročnim, polavtomatskim, avtomatskim režimom. Mi imamo na vseh avtomatski režim.</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21FE2-C057-4FAB-BD43-4A8F33DFEC6F}">
  <sheetPr>
    <pageSetUpPr fitToPage="1"/>
  </sheetPr>
  <dimension ref="C2:M37"/>
  <sheetViews>
    <sheetView tabSelected="1" workbookViewId="0">
      <selection activeCell="D2" sqref="D2"/>
    </sheetView>
  </sheetViews>
  <sheetFormatPr defaultRowHeight="15" x14ac:dyDescent="0.25"/>
  <cols>
    <col min="3" max="3" width="15.5703125" customWidth="1"/>
    <col min="4" max="4" width="19.7109375" customWidth="1"/>
    <col min="5" max="5" width="12.7109375" customWidth="1"/>
    <col min="6" max="7" width="24.28515625" customWidth="1"/>
    <col min="8" max="8" width="14.7109375" bestFit="1" customWidth="1"/>
    <col min="9" max="11" width="15.140625" customWidth="1"/>
    <col min="12" max="12" width="25.42578125" customWidth="1"/>
    <col min="13" max="13" width="26.28515625" customWidth="1"/>
  </cols>
  <sheetData>
    <row r="2" spans="3:13" x14ac:dyDescent="0.25">
      <c r="C2" s="16"/>
    </row>
    <row r="5" spans="3:13" ht="62.45" customHeight="1" x14ac:dyDescent="0.25">
      <c r="C5" s="3" t="s">
        <v>20</v>
      </c>
      <c r="D5" s="3" t="s">
        <v>17</v>
      </c>
      <c r="E5" s="3" t="s">
        <v>19</v>
      </c>
      <c r="F5" s="3" t="s">
        <v>21</v>
      </c>
      <c r="G5" s="3" t="s">
        <v>26</v>
      </c>
      <c r="H5" s="3" t="s">
        <v>22</v>
      </c>
      <c r="I5" s="3" t="s">
        <v>47</v>
      </c>
      <c r="J5" s="3" t="s">
        <v>48</v>
      </c>
      <c r="K5" s="3" t="s">
        <v>50</v>
      </c>
      <c r="L5" s="3" t="s">
        <v>60</v>
      </c>
      <c r="M5" s="3" t="s">
        <v>23</v>
      </c>
    </row>
    <row r="6" spans="3:13" x14ac:dyDescent="0.25">
      <c r="C6" s="12" t="s">
        <v>0</v>
      </c>
      <c r="D6" s="13" t="s">
        <v>18</v>
      </c>
      <c r="E6" s="2"/>
      <c r="F6" s="1" t="s">
        <v>25</v>
      </c>
      <c r="G6" s="1" t="s">
        <v>27</v>
      </c>
      <c r="H6" s="1">
        <v>1999</v>
      </c>
      <c r="I6" s="1">
        <v>14000</v>
      </c>
      <c r="J6" s="1">
        <v>7.9249999999999998</v>
      </c>
      <c r="K6" s="1">
        <v>45</v>
      </c>
      <c r="L6" s="7">
        <f>J6*K6*24</f>
        <v>8559</v>
      </c>
      <c r="M6" s="1" t="s">
        <v>24</v>
      </c>
    </row>
    <row r="7" spans="3:13" x14ac:dyDescent="0.25">
      <c r="C7" s="12" t="s">
        <v>9</v>
      </c>
      <c r="D7" s="13" t="s">
        <v>18</v>
      </c>
      <c r="E7" s="2"/>
      <c r="F7" s="1" t="s">
        <v>28</v>
      </c>
      <c r="G7" s="1" t="s">
        <v>29</v>
      </c>
      <c r="H7" s="1">
        <v>2004</v>
      </c>
      <c r="I7" s="1">
        <v>8400</v>
      </c>
      <c r="J7" s="6">
        <v>3.93</v>
      </c>
      <c r="K7" s="1">
        <v>65.5</v>
      </c>
      <c r="L7" s="7">
        <f t="shared" ref="L7:L21" si="0">J7*K7*24</f>
        <v>6177.9600000000009</v>
      </c>
      <c r="M7" s="1" t="s">
        <v>24</v>
      </c>
    </row>
    <row r="8" spans="3:13" x14ac:dyDescent="0.25">
      <c r="C8" s="12" t="s">
        <v>5</v>
      </c>
      <c r="D8" s="13" t="s">
        <v>18</v>
      </c>
      <c r="E8" s="2"/>
      <c r="F8" s="1" t="s">
        <v>30</v>
      </c>
      <c r="G8" s="1" t="s">
        <v>30</v>
      </c>
      <c r="H8" s="1">
        <v>1998</v>
      </c>
      <c r="I8" s="1">
        <v>5300</v>
      </c>
      <c r="J8" s="1">
        <v>1.31</v>
      </c>
      <c r="K8" s="1">
        <v>72</v>
      </c>
      <c r="L8" s="7">
        <f t="shared" si="0"/>
        <v>2263.6800000000003</v>
      </c>
      <c r="M8" s="1" t="s">
        <v>24</v>
      </c>
    </row>
    <row r="9" spans="3:13" x14ac:dyDescent="0.25">
      <c r="C9" s="12" t="s">
        <v>6</v>
      </c>
      <c r="D9" s="13" t="s">
        <v>18</v>
      </c>
      <c r="E9" s="2"/>
      <c r="F9" s="1" t="s">
        <v>31</v>
      </c>
      <c r="G9" s="1" t="s">
        <v>31</v>
      </c>
      <c r="H9" s="1">
        <v>1998</v>
      </c>
      <c r="I9" s="1">
        <v>6600</v>
      </c>
      <c r="J9" s="1">
        <v>2.14</v>
      </c>
      <c r="K9" s="1">
        <v>60</v>
      </c>
      <c r="L9" s="7">
        <f t="shared" si="0"/>
        <v>3081.6000000000004</v>
      </c>
      <c r="M9" s="1" t="s">
        <v>24</v>
      </c>
    </row>
    <row r="10" spans="3:13" x14ac:dyDescent="0.25">
      <c r="C10" s="12" t="s">
        <v>7</v>
      </c>
      <c r="D10" s="13" t="s">
        <v>18</v>
      </c>
      <c r="E10" s="2"/>
      <c r="F10" s="1" t="s">
        <v>32</v>
      </c>
      <c r="G10" s="1" t="s">
        <v>33</v>
      </c>
      <c r="H10" s="1">
        <v>2006</v>
      </c>
      <c r="I10" s="1">
        <v>6600</v>
      </c>
      <c r="J10" s="1">
        <v>2.14</v>
      </c>
      <c r="K10" s="1">
        <v>60</v>
      </c>
      <c r="L10" s="7">
        <f t="shared" si="0"/>
        <v>3081.6000000000004</v>
      </c>
      <c r="M10" s="1" t="s">
        <v>24</v>
      </c>
    </row>
    <row r="11" spans="3:13" x14ac:dyDescent="0.25">
      <c r="C11" s="12" t="s">
        <v>13</v>
      </c>
      <c r="D11" s="13" t="s">
        <v>18</v>
      </c>
      <c r="E11" s="2"/>
      <c r="F11" s="1" t="s">
        <v>34</v>
      </c>
      <c r="G11" s="1" t="s">
        <v>35</v>
      </c>
      <c r="H11" s="1">
        <v>2010</v>
      </c>
      <c r="I11" s="1">
        <v>10500</v>
      </c>
      <c r="J11" s="1">
        <v>5.71</v>
      </c>
      <c r="K11" s="1">
        <v>55</v>
      </c>
      <c r="L11" s="7">
        <f t="shared" si="0"/>
        <v>7537.2000000000007</v>
      </c>
      <c r="M11" s="1" t="s">
        <v>24</v>
      </c>
    </row>
    <row r="12" spans="3:13" x14ac:dyDescent="0.25">
      <c r="C12" s="12" t="s">
        <v>14</v>
      </c>
      <c r="D12" s="13" t="s">
        <v>18</v>
      </c>
      <c r="E12" s="2"/>
      <c r="F12" s="1" t="s">
        <v>34</v>
      </c>
      <c r="G12" s="1" t="s">
        <v>35</v>
      </c>
      <c r="H12" s="1">
        <v>2014</v>
      </c>
      <c r="I12" s="1">
        <v>10500</v>
      </c>
      <c r="J12" s="1">
        <v>5.32</v>
      </c>
      <c r="K12" s="1">
        <v>63</v>
      </c>
      <c r="L12" s="7">
        <f t="shared" si="0"/>
        <v>8043.84</v>
      </c>
      <c r="M12" s="1" t="s">
        <v>24</v>
      </c>
    </row>
    <row r="13" spans="3:13" x14ac:dyDescent="0.25">
      <c r="C13" s="12" t="s">
        <v>8</v>
      </c>
      <c r="D13" s="14">
        <v>41091</v>
      </c>
      <c r="E13" s="2"/>
      <c r="F13" s="1" t="s">
        <v>36</v>
      </c>
      <c r="G13" s="1"/>
      <c r="H13" s="1">
        <v>2011</v>
      </c>
      <c r="I13" s="1">
        <v>7500</v>
      </c>
      <c r="J13" s="1">
        <v>2.75</v>
      </c>
      <c r="K13" s="1">
        <v>62</v>
      </c>
      <c r="L13" s="7">
        <f t="shared" si="0"/>
        <v>4092</v>
      </c>
      <c r="M13" s="1" t="s">
        <v>24</v>
      </c>
    </row>
    <row r="14" spans="3:13" x14ac:dyDescent="0.25">
      <c r="C14" s="12" t="s">
        <v>4</v>
      </c>
      <c r="D14" s="14">
        <v>41671</v>
      </c>
      <c r="E14" s="1"/>
      <c r="F14" s="1" t="s">
        <v>37</v>
      </c>
      <c r="G14" s="1" t="s">
        <v>39</v>
      </c>
      <c r="H14" s="1">
        <v>2013</v>
      </c>
      <c r="I14" s="1">
        <v>6600</v>
      </c>
      <c r="J14" s="1">
        <v>2.1</v>
      </c>
      <c r="K14" s="1">
        <v>70.5</v>
      </c>
      <c r="L14" s="7">
        <f t="shared" si="0"/>
        <v>3553.2000000000003</v>
      </c>
      <c r="M14" s="1" t="s">
        <v>24</v>
      </c>
    </row>
    <row r="15" spans="3:13" x14ac:dyDescent="0.25">
      <c r="C15" s="12" t="s">
        <v>10</v>
      </c>
      <c r="D15" s="14">
        <v>41791</v>
      </c>
      <c r="E15" s="1"/>
      <c r="F15" s="1" t="s">
        <v>38</v>
      </c>
      <c r="G15" s="1" t="s">
        <v>40</v>
      </c>
      <c r="H15" s="1">
        <v>2014</v>
      </c>
      <c r="I15" s="1">
        <v>8400</v>
      </c>
      <c r="J15" s="1">
        <v>2.2000000000000002</v>
      </c>
      <c r="K15" s="1">
        <v>90</v>
      </c>
      <c r="L15" s="7">
        <f t="shared" si="0"/>
        <v>4752.0000000000009</v>
      </c>
      <c r="M15" s="1" t="s">
        <v>24</v>
      </c>
    </row>
    <row r="16" spans="3:13" x14ac:dyDescent="0.25">
      <c r="C16" s="12" t="s">
        <v>1</v>
      </c>
      <c r="D16" s="14">
        <v>42064</v>
      </c>
      <c r="E16" s="2"/>
      <c r="F16" s="1" t="s">
        <v>41</v>
      </c>
      <c r="G16" s="1" t="s">
        <v>42</v>
      </c>
      <c r="H16" s="1">
        <v>2014</v>
      </c>
      <c r="I16" s="1">
        <v>14000</v>
      </c>
      <c r="J16" s="1">
        <v>7.75</v>
      </c>
      <c r="K16" s="1">
        <v>42</v>
      </c>
      <c r="L16" s="7">
        <f t="shared" si="0"/>
        <v>7812</v>
      </c>
      <c r="M16" s="1" t="s">
        <v>24</v>
      </c>
    </row>
    <row r="17" spans="3:13" x14ac:dyDescent="0.25">
      <c r="C17" s="12" t="s">
        <v>11</v>
      </c>
      <c r="D17" s="14">
        <v>42552</v>
      </c>
      <c r="E17" s="1"/>
      <c r="F17" s="1" t="s">
        <v>38</v>
      </c>
      <c r="G17" s="1" t="s">
        <v>43</v>
      </c>
      <c r="H17" s="1">
        <v>2016</v>
      </c>
      <c r="I17" s="1">
        <v>8400</v>
      </c>
      <c r="J17" s="1">
        <v>4.45</v>
      </c>
      <c r="K17" s="1">
        <v>61</v>
      </c>
      <c r="L17" s="7">
        <f t="shared" si="0"/>
        <v>6514.7999999999993</v>
      </c>
      <c r="M17" s="1" t="s">
        <v>24</v>
      </c>
    </row>
    <row r="18" spans="3:13" x14ac:dyDescent="0.25">
      <c r="C18" s="12" t="s">
        <v>2</v>
      </c>
      <c r="D18" s="14">
        <v>42795</v>
      </c>
      <c r="E18" s="2"/>
      <c r="F18" s="1" t="s">
        <v>41</v>
      </c>
      <c r="G18" s="1" t="s">
        <v>42</v>
      </c>
      <c r="H18" s="1">
        <v>2016</v>
      </c>
      <c r="I18" s="1">
        <v>14000</v>
      </c>
      <c r="J18" s="1">
        <v>6.35</v>
      </c>
      <c r="K18" s="1">
        <v>47</v>
      </c>
      <c r="L18" s="7">
        <f t="shared" si="0"/>
        <v>7162.7999999999993</v>
      </c>
      <c r="M18" s="1" t="s">
        <v>24</v>
      </c>
    </row>
    <row r="19" spans="3:13" x14ac:dyDescent="0.25">
      <c r="C19" s="12" t="s">
        <v>12</v>
      </c>
      <c r="D19" s="14">
        <v>42948</v>
      </c>
      <c r="E19" s="2"/>
      <c r="F19" s="1" t="s">
        <v>44</v>
      </c>
      <c r="G19" s="1" t="s">
        <v>45</v>
      </c>
      <c r="H19" s="1">
        <v>2017</v>
      </c>
      <c r="I19" s="1">
        <v>9000</v>
      </c>
      <c r="J19" s="1">
        <v>5.71</v>
      </c>
      <c r="K19" s="1">
        <v>55</v>
      </c>
      <c r="L19" s="7">
        <f t="shared" si="0"/>
        <v>7537.2000000000007</v>
      </c>
      <c r="M19" s="1" t="s">
        <v>24</v>
      </c>
    </row>
    <row r="20" spans="3:13" x14ac:dyDescent="0.25">
      <c r="C20" s="12" t="s">
        <v>15</v>
      </c>
      <c r="D20" s="14">
        <v>43191</v>
      </c>
      <c r="E20" s="2"/>
      <c r="F20" s="1" t="s">
        <v>46</v>
      </c>
      <c r="G20" s="1" t="s">
        <v>35</v>
      </c>
      <c r="H20" s="1">
        <v>2017</v>
      </c>
      <c r="I20" s="1">
        <v>10500</v>
      </c>
      <c r="J20" s="1">
        <v>4.1399999999999997</v>
      </c>
      <c r="K20" s="1">
        <v>63</v>
      </c>
      <c r="L20" s="7">
        <f t="shared" si="0"/>
        <v>6259.68</v>
      </c>
      <c r="M20" s="1" t="s">
        <v>24</v>
      </c>
    </row>
    <row r="21" spans="3:13" x14ac:dyDescent="0.25">
      <c r="C21" s="12" t="s">
        <v>3</v>
      </c>
      <c r="D21" s="14">
        <v>44531</v>
      </c>
      <c r="E21" s="2"/>
      <c r="F21" s="1" t="s">
        <v>41</v>
      </c>
      <c r="G21" s="1" t="s">
        <v>42</v>
      </c>
      <c r="H21" s="1">
        <v>2021</v>
      </c>
      <c r="I21" s="1">
        <v>14000</v>
      </c>
      <c r="J21" s="1">
        <v>7.75</v>
      </c>
      <c r="K21" s="1">
        <v>42</v>
      </c>
      <c r="L21" s="7">
        <f t="shared" si="0"/>
        <v>7812</v>
      </c>
      <c r="M21" s="1" t="s">
        <v>24</v>
      </c>
    </row>
    <row r="22" spans="3:13" x14ac:dyDescent="0.25">
      <c r="C22" s="12" t="s">
        <v>16</v>
      </c>
      <c r="D22" s="14">
        <v>44896</v>
      </c>
      <c r="E22" s="1"/>
      <c r="F22" s="1" t="s">
        <v>46</v>
      </c>
      <c r="G22" s="1" t="s">
        <v>35</v>
      </c>
      <c r="H22" s="1">
        <v>2022</v>
      </c>
      <c r="I22" s="1">
        <v>10500</v>
      </c>
      <c r="J22" s="1">
        <v>3.48</v>
      </c>
      <c r="K22" s="1">
        <v>64</v>
      </c>
      <c r="L22" s="7">
        <f>J22*K22*24</f>
        <v>5345.28</v>
      </c>
      <c r="M22" s="1" t="s">
        <v>24</v>
      </c>
    </row>
    <row r="23" spans="3:13" x14ac:dyDescent="0.25">
      <c r="C23" s="4" t="s">
        <v>49</v>
      </c>
      <c r="D23" s="5"/>
      <c r="E23" s="5"/>
      <c r="F23" s="5"/>
      <c r="G23" s="5"/>
      <c r="H23" s="5"/>
      <c r="I23" s="5"/>
      <c r="J23" s="5"/>
      <c r="K23" s="5"/>
      <c r="L23" s="8">
        <f>SUM(L6:L22)</f>
        <v>99585.84</v>
      </c>
      <c r="M23" s="5"/>
    </row>
    <row r="26" spans="3:13" x14ac:dyDescent="0.25">
      <c r="C26" t="s">
        <v>51</v>
      </c>
    </row>
    <row r="28" spans="3:13" ht="45" x14ac:dyDescent="0.25">
      <c r="C28" s="9" t="s">
        <v>52</v>
      </c>
      <c r="D28" s="9" t="s">
        <v>58</v>
      </c>
      <c r="E28" t="s">
        <v>53</v>
      </c>
    </row>
    <row r="29" spans="3:13" x14ac:dyDescent="0.25">
      <c r="C29" s="10">
        <v>100</v>
      </c>
      <c r="D29">
        <f>((C29/100)*L23)/1000</f>
        <v>99.58583999999999</v>
      </c>
      <c r="E29" t="s">
        <v>54</v>
      </c>
      <c r="F29" t="s">
        <v>55</v>
      </c>
    </row>
    <row r="30" spans="3:13" x14ac:dyDescent="0.25">
      <c r="C30" s="10">
        <v>75</v>
      </c>
      <c r="D30">
        <f>((C30/100)*L23)/1000</f>
        <v>74.68938</v>
      </c>
      <c r="E30" t="s">
        <v>54</v>
      </c>
      <c r="F30" t="s">
        <v>56</v>
      </c>
    </row>
    <row r="33" spans="3:10" x14ac:dyDescent="0.25">
      <c r="C33" t="s">
        <v>57</v>
      </c>
    </row>
    <row r="34" spans="3:10" ht="14.45" customHeight="1" x14ac:dyDescent="0.25">
      <c r="C34" s="15" t="s">
        <v>59</v>
      </c>
      <c r="D34" s="15"/>
      <c r="E34" s="15"/>
      <c r="F34" s="15"/>
      <c r="G34" s="15"/>
      <c r="H34" s="15"/>
      <c r="I34" s="15"/>
      <c r="J34" s="15"/>
    </row>
    <row r="35" spans="3:10" x14ac:dyDescent="0.25">
      <c r="C35" s="15"/>
      <c r="D35" s="15"/>
      <c r="E35" s="15"/>
      <c r="F35" s="15"/>
      <c r="G35" s="15"/>
      <c r="H35" s="15"/>
      <c r="I35" s="15"/>
      <c r="J35" s="15"/>
    </row>
    <row r="36" spans="3:10" x14ac:dyDescent="0.25">
      <c r="C36" s="15"/>
      <c r="D36" s="15"/>
      <c r="E36" s="15"/>
      <c r="F36" s="15"/>
      <c r="G36" s="15"/>
      <c r="H36" s="15"/>
      <c r="I36" s="15"/>
      <c r="J36" s="15"/>
    </row>
    <row r="37" spans="3:10" x14ac:dyDescent="0.25">
      <c r="C37" s="11"/>
      <c r="D37" s="11"/>
      <c r="E37" s="11"/>
      <c r="F37" s="11"/>
      <c r="G37" s="11"/>
      <c r="H37" s="11"/>
      <c r="I37" s="11"/>
      <c r="J37" s="11"/>
    </row>
  </sheetData>
  <mergeCells count="1">
    <mergeCell ref="C34:J36"/>
  </mergeCells>
  <pageMargins left="0.7" right="0.7" top="0.75" bottom="0.75" header="0.3" footer="0.3"/>
  <pageSetup paperSize="9"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3425B8DAD894B439C1459AC6F33B753" ma:contentTypeVersion="16" ma:contentTypeDescription="Ustvari nov dokument." ma:contentTypeScope="" ma:versionID="a50995528df376c2198383d96e41065f">
  <xsd:schema xmlns:xsd="http://www.w3.org/2001/XMLSchema" xmlns:xs="http://www.w3.org/2001/XMLSchema" xmlns:p="http://schemas.microsoft.com/office/2006/metadata/properties" xmlns:ns2="e5203731-a24d-4841-9d76-00f0ed53609f" xmlns:ns3="f8cc6820-0cbf-4d7d-8140-3526d26bc1ed" targetNamespace="http://schemas.microsoft.com/office/2006/metadata/properties" ma:root="true" ma:fieldsID="d7ad84189a7b6842327f1740c12bb039" ns2:_="" ns3:_="">
    <xsd:import namespace="e5203731-a24d-4841-9d76-00f0ed53609f"/>
    <xsd:import namespace="f8cc6820-0cbf-4d7d-8140-3526d26bc1e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Location" minOccurs="0"/>
                <xsd:element ref="ns3:Spememb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203731-a24d-4841-9d76-00f0ed53609f"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16" nillable="true" ma:displayName="Taxonomy Catch All Column" ma:hidden="true" ma:list="{aefa0370-3ba5-4a78-a1fc-d892be7267e3}" ma:internalName="TaxCatchAll" ma:showField="CatchAllData" ma:web="e5203731-a24d-4841-9d76-00f0ed53609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cc6820-0cbf-4d7d-8140-3526d26bc1e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a1cdae44-31a1-459c-901e-2a75edcb26a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Spememba" ma:index="23" nillable="true" ma:displayName="Spememba" ma:format="Dropdown" ma:internalName="Spememba">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5203731-a24d-4841-9d76-00f0ed53609f" xsi:nil="true"/>
    <lcf76f155ced4ddcb4097134ff3c332f xmlns="f8cc6820-0cbf-4d7d-8140-3526d26bc1ed">
      <Terms xmlns="http://schemas.microsoft.com/office/infopath/2007/PartnerControls"/>
    </lcf76f155ced4ddcb4097134ff3c332f>
    <Spememba xmlns="f8cc6820-0cbf-4d7d-8140-3526d26bc1ed" xsi:nil="true"/>
  </documentManagement>
</p:properties>
</file>

<file path=customXml/itemProps1.xml><?xml version="1.0" encoding="utf-8"?>
<ds:datastoreItem xmlns:ds="http://schemas.openxmlformats.org/officeDocument/2006/customXml" ds:itemID="{D1EE342E-7FB3-427F-B014-9724CB4970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203731-a24d-4841-9d76-00f0ed53609f"/>
    <ds:schemaRef ds:uri="f8cc6820-0cbf-4d7d-8140-3526d26bc1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8BA407-8F7F-4F2B-B953-C1A9A545D582}">
  <ds:schemaRefs>
    <ds:schemaRef ds:uri="http://schemas.microsoft.com/sharepoint/v3/contenttype/forms"/>
  </ds:schemaRefs>
</ds:datastoreItem>
</file>

<file path=customXml/itemProps3.xml><?xml version="1.0" encoding="utf-8"?>
<ds:datastoreItem xmlns:ds="http://schemas.openxmlformats.org/officeDocument/2006/customXml" ds:itemID="{77B08463-6EDD-40B8-8E52-5E1605613134}">
  <ds:schemaRefs>
    <ds:schemaRef ds:uri="http://schemas.microsoft.com/office/2006/metadata/properties"/>
    <ds:schemaRef ds:uri="http://schemas.microsoft.com/office/infopath/2007/PartnerControls"/>
    <ds:schemaRef ds:uri="e5203731-a24d-4841-9d76-00f0ed53609f"/>
    <ds:schemaRef ds:uri="f8cc6820-0cbf-4d7d-8140-3526d26bc1e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TL stroji Škofja Loka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Nada Turk</dc:creator>
  <cp:lastModifiedBy>Domen Novak</cp:lastModifiedBy>
  <cp:lastPrinted>2025-07-09T05:13:04Z</cp:lastPrinted>
  <dcterms:created xsi:type="dcterms:W3CDTF">2024-09-12T13:21:24Z</dcterms:created>
  <dcterms:modified xsi:type="dcterms:W3CDTF">2025-08-11T13:26:06Z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0x010100E3425B8DAD894B439C1459AC6F33B753</vt:lpwstr>
  </property>
  <property fmtid="{D5CDD505-2E9C-101B-9397-08002B2CF9AE}" pid="3" name="MediaServiceImageTags">
    <vt:lpwstr/>
  </property>
</Properties>
</file>